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4-2026 гг\Проект бюджета 2024-2026\"/>
    </mc:Choice>
  </mc:AlternateContent>
  <bookViews>
    <workbookView xWindow="0" yWindow="60" windowWidth="15480" windowHeight="8130"/>
  </bookViews>
  <sheets>
    <sheet name="Общее" sheetId="1" r:id="rId1"/>
  </sheets>
  <definedNames>
    <definedName name="Excel_BuiltIn_Database">#REF!</definedName>
    <definedName name="_xlnm.Print_Area" localSheetId="0">Общее!$A$1:$O$74</definedName>
  </definedNames>
  <calcPr calcId="162913"/>
</workbook>
</file>

<file path=xl/calcChain.xml><?xml version="1.0" encoding="utf-8"?>
<calcChain xmlns="http://schemas.openxmlformats.org/spreadsheetml/2006/main">
  <c r="E17" i="1" l="1"/>
  <c r="I40" i="1" l="1"/>
  <c r="H40" i="1"/>
  <c r="H69" i="1" l="1"/>
  <c r="C17" i="1"/>
  <c r="F16" i="1"/>
  <c r="D21" i="1"/>
  <c r="C24" i="1"/>
  <c r="E16" i="1"/>
  <c r="H24" i="1"/>
  <c r="H53" i="1"/>
  <c r="J45" i="1"/>
  <c r="N18" i="1"/>
  <c r="M18" i="1"/>
  <c r="M16" i="1" s="1"/>
  <c r="L17" i="1"/>
  <c r="H17" i="1"/>
  <c r="C15" i="1"/>
  <c r="H35" i="1"/>
  <c r="I35" i="1"/>
  <c r="J35" i="1"/>
  <c r="H65" i="1"/>
  <c r="E23" i="1"/>
  <c r="H72" i="1"/>
  <c r="N23" i="1"/>
  <c r="I69" i="1"/>
  <c r="J69" i="1"/>
  <c r="O13" i="1"/>
  <c r="N13" i="1"/>
  <c r="M13" i="1"/>
  <c r="K13" i="1"/>
  <c r="J13" i="1"/>
  <c r="I13" i="1"/>
  <c r="E13" i="1"/>
  <c r="F13" i="1"/>
  <c r="C13" i="1" s="1"/>
  <c r="L15" i="1"/>
  <c r="H15" i="1"/>
  <c r="D26" i="1"/>
  <c r="D23" i="1"/>
  <c r="L20" i="1"/>
  <c r="H20" i="1"/>
  <c r="O19" i="1"/>
  <c r="N19" i="1"/>
  <c r="M19" i="1"/>
  <c r="K19" i="1"/>
  <c r="J19" i="1"/>
  <c r="I19" i="1"/>
  <c r="F19" i="1"/>
  <c r="E19" i="1"/>
  <c r="H59" i="1"/>
  <c r="D20" i="1"/>
  <c r="D19" i="1" s="1"/>
  <c r="H62" i="1"/>
  <c r="J59" i="1"/>
  <c r="I59" i="1"/>
  <c r="J72" i="1"/>
  <c r="J68" i="1" s="1"/>
  <c r="I72" i="1"/>
  <c r="I68" i="1" s="1"/>
  <c r="J65" i="1"/>
  <c r="I65" i="1"/>
  <c r="J62" i="1"/>
  <c r="I62" i="1"/>
  <c r="J61" i="1"/>
  <c r="I61" i="1"/>
  <c r="O23" i="1"/>
  <c r="M23" i="1"/>
  <c r="K23" i="1"/>
  <c r="J23" i="1"/>
  <c r="I23" i="1"/>
  <c r="H23" i="1" s="1"/>
  <c r="C25" i="1"/>
  <c r="H25" i="1"/>
  <c r="J58" i="1"/>
  <c r="J53" i="1"/>
  <c r="I58" i="1"/>
  <c r="I53" i="1" s="1"/>
  <c r="L27" i="1"/>
  <c r="H27" i="1"/>
  <c r="C27" i="1"/>
  <c r="O26" i="1"/>
  <c r="L26" i="1" s="1"/>
  <c r="N26" i="1"/>
  <c r="M26" i="1"/>
  <c r="K26" i="1"/>
  <c r="J26" i="1"/>
  <c r="I26" i="1"/>
  <c r="F26" i="1"/>
  <c r="E26" i="1"/>
  <c r="C26" i="1" s="1"/>
  <c r="L25" i="1"/>
  <c r="L14" i="1"/>
  <c r="H14" i="1"/>
  <c r="C14" i="1"/>
  <c r="L22" i="1"/>
  <c r="H22" i="1"/>
  <c r="O21" i="1"/>
  <c r="N21" i="1"/>
  <c r="M21" i="1"/>
  <c r="K21" i="1"/>
  <c r="J21" i="1"/>
  <c r="I21" i="1"/>
  <c r="F21" i="1"/>
  <c r="E21" i="1"/>
  <c r="J52" i="1"/>
  <c r="J16" i="1"/>
  <c r="I16" i="1"/>
  <c r="O16" i="1"/>
  <c r="H18" i="1"/>
  <c r="F23" i="1"/>
  <c r="L24" i="1"/>
  <c r="D13" i="1"/>
  <c r="C22" i="1"/>
  <c r="K16" i="1"/>
  <c r="C18" i="1"/>
  <c r="D16" i="1"/>
  <c r="H26" i="1" l="1"/>
  <c r="L19" i="1"/>
  <c r="H19" i="1"/>
  <c r="L13" i="1"/>
  <c r="H13" i="1"/>
  <c r="L21" i="1"/>
  <c r="M11" i="1"/>
  <c r="H21" i="1"/>
  <c r="J11" i="1"/>
  <c r="L18" i="1"/>
  <c r="O11" i="1"/>
  <c r="L23" i="1"/>
  <c r="J40" i="1"/>
  <c r="J34" i="1" s="1"/>
  <c r="J33" i="1" s="1"/>
  <c r="C20" i="1"/>
  <c r="C21" i="1"/>
  <c r="H16" i="1"/>
  <c r="I11" i="1"/>
  <c r="H68" i="1"/>
  <c r="I34" i="1"/>
  <c r="I33" i="1" s="1"/>
  <c r="H34" i="1"/>
  <c r="C23" i="1"/>
  <c r="F11" i="1"/>
  <c r="K11" i="1"/>
  <c r="E11" i="1"/>
  <c r="C16" i="1"/>
  <c r="D11" i="1"/>
  <c r="C19" i="1"/>
  <c r="N16" i="1"/>
  <c r="H11" i="1" l="1"/>
  <c r="H33" i="1"/>
  <c r="C11" i="1"/>
  <c r="L16" i="1"/>
  <c r="L11" i="1" s="1"/>
  <c r="N11" i="1"/>
</calcChain>
</file>

<file path=xl/sharedStrings.xml><?xml version="1.0" encoding="utf-8"?>
<sst xmlns="http://schemas.openxmlformats.org/spreadsheetml/2006/main" count="135" uniqueCount="89">
  <si>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</si>
  <si>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</si>
  <si>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</si>
  <si>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</si>
  <si>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</si>
  <si>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</si>
  <si>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</si>
  <si>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</si>
  <si>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</si>
  <si>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</si>
  <si>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</si>
  <si>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</si>
  <si>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</si>
  <si>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</si>
  <si>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</si>
  <si>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</si>
  <si>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</si>
  <si>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</si>
  <si>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</si>
  <si>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</si>
  <si>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</si>
  <si>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</si>
  <si>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</si>
  <si>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</si>
  <si>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</si>
  <si>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</si>
  <si>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</si>
  <si>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</si>
  <si>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</si>
  <si>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</si>
  <si>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</si>
  <si>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</si>
  <si>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</si>
  <si>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</si>
  <si>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</si>
  <si>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</si>
  <si>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</si>
  <si>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</si>
  <si>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</si>
  <si>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</si>
  <si>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</si>
  <si>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</si>
  <si>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</si>
  <si>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</si>
  <si>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</si>
  <si>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</si>
  <si>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</si>
  <si>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</si>
  <si>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</si>
  <si>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1.2.8.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</si>
  <si>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</si>
  <si>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</si>
  <si>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</si>
  <si>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</si>
  <si>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</si>
  <si>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</si>
  <si>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</si>
  <si>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</si>
  <si>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</si>
  <si>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</si>
  <si>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</si>
  <si>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</si>
  <si>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приобретение и монтаж установок по очистке и обеззараживанию воды на системах водоснабжения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</si>
  <si>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</si>
  <si>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</si>
  <si>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</si>
  <si>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</si>
  <si>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</si>
  <si>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</si>
  <si>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</si>
  <si>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</si>
  <si>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инженерные изыскания на тепловой комплекс и разработка ПСД на строительство сетей от "Районной" котельной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</si>
  <si>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</si>
  <si>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</si>
  <si>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Перечень строек и объектов в 2024 году и плановом периоде 2025-2026 годов</t>
  </si>
  <si>
    <t>от 00.12.2023 № 000</t>
  </si>
  <si>
    <t>Инвестиции на 2026 год</t>
  </si>
  <si>
    <t>2026 год</t>
  </si>
  <si>
    <t>2.2.</t>
  </si>
  <si>
    <t>2.2.1.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</si>
  <si>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</si>
  <si>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</si>
  <si>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</si>
  <si>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034 F3 67483 034 F3 67484</t>
  </si>
  <si>
    <t>012 00 75870</t>
  </si>
  <si>
    <t>034 00 82450</t>
  </si>
  <si>
    <t>031 00 82050</t>
  </si>
  <si>
    <t>034 00 82420</t>
  </si>
  <si>
    <t>1.1.6.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</si>
</sst>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5"/>
  <sheetViews>
    <sheetView tabSelected="1" topLeftCell="A31" zoomScale="85" zoomScaleNormal="85" zoomScaleSheetLayoutView="75" workbookViewId="0">
      <selection activeCell="A6" sqref="A6:J6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2.710937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59</v>
      </c>
    </row>
    <row r="2" spans="1:15" x14ac:dyDescent="0.2">
      <c r="O2" s="21" t="s">
        <v>8</v>
      </c>
    </row>
    <row r="3" spans="1:15" x14ac:dyDescent="0.2">
      <c r="O3" s="22" t="s">
        <v>75</v>
      </c>
    </row>
    <row r="6" spans="1:15" ht="19.5" customHeight="1" x14ac:dyDescent="0.2">
      <c r="A6" s="86" t="s">
        <v>74</v>
      </c>
      <c r="B6" s="86"/>
      <c r="C6" s="86"/>
      <c r="D6" s="86"/>
      <c r="E6" s="86"/>
      <c r="F6" s="86"/>
      <c r="G6" s="86"/>
      <c r="H6" s="86"/>
      <c r="I6" s="86"/>
      <c r="J6" s="86"/>
    </row>
    <row r="7" spans="1:15" ht="18" customHeight="1" x14ac:dyDescent="0.25">
      <c r="A7" s="12"/>
      <c r="B7" s="13"/>
      <c r="C7" s="13"/>
      <c r="D7" s="13"/>
      <c r="E7" s="14"/>
      <c r="F7" s="15"/>
      <c r="G7" s="61"/>
      <c r="H7" s="16"/>
      <c r="I7" s="16"/>
      <c r="J7" s="17"/>
      <c r="O7" s="17" t="s">
        <v>0</v>
      </c>
    </row>
    <row r="8" spans="1:15" ht="27" customHeight="1" x14ac:dyDescent="0.2">
      <c r="A8" s="87" t="s">
        <v>1</v>
      </c>
      <c r="B8" s="89" t="s">
        <v>2</v>
      </c>
      <c r="C8" s="81" t="s">
        <v>60</v>
      </c>
      <c r="D8" s="82"/>
      <c r="E8" s="82"/>
      <c r="F8" s="83"/>
      <c r="G8" s="50"/>
      <c r="H8" s="81" t="s">
        <v>67</v>
      </c>
      <c r="I8" s="82"/>
      <c r="J8" s="82"/>
      <c r="K8" s="83"/>
      <c r="L8" s="81" t="s">
        <v>76</v>
      </c>
      <c r="M8" s="82"/>
      <c r="N8" s="82"/>
      <c r="O8" s="83"/>
    </row>
    <row r="9" spans="1:15" ht="61.5" customHeight="1" x14ac:dyDescent="0.2">
      <c r="A9" s="88"/>
      <c r="B9" s="90"/>
      <c r="C9" s="9" t="s">
        <v>13</v>
      </c>
      <c r="D9" s="10" t="s">
        <v>4</v>
      </c>
      <c r="E9" s="11" t="s">
        <v>5</v>
      </c>
      <c r="F9" s="11" t="s">
        <v>6</v>
      </c>
      <c r="G9" s="51"/>
      <c r="H9" s="9" t="s">
        <v>13</v>
      </c>
      <c r="I9" s="10" t="s">
        <v>4</v>
      </c>
      <c r="J9" s="11" t="s">
        <v>5</v>
      </c>
      <c r="K9" s="11" t="s">
        <v>6</v>
      </c>
      <c r="L9" s="9" t="s">
        <v>13</v>
      </c>
      <c r="M9" s="10" t="s">
        <v>4</v>
      </c>
      <c r="N9" s="11" t="s">
        <v>5</v>
      </c>
      <c r="O9" s="11" t="s">
        <v>6</v>
      </c>
    </row>
    <row r="10" spans="1:15" s="7" customFormat="1" ht="12.75" customHeight="1" x14ac:dyDescent="0.2">
      <c r="A10" s="23">
        <v>1</v>
      </c>
      <c r="B10" s="24">
        <v>2</v>
      </c>
      <c r="C10" s="25">
        <v>3</v>
      </c>
      <c r="D10" s="24">
        <v>4</v>
      </c>
      <c r="E10" s="24">
        <v>5</v>
      </c>
      <c r="F10" s="24">
        <v>6</v>
      </c>
      <c r="G10" s="52"/>
      <c r="H10" s="25">
        <v>3</v>
      </c>
      <c r="I10" s="24">
        <v>4</v>
      </c>
      <c r="J10" s="24">
        <v>5</v>
      </c>
      <c r="K10" s="24">
        <v>6</v>
      </c>
      <c r="L10" s="25">
        <v>3</v>
      </c>
      <c r="M10" s="24">
        <v>4</v>
      </c>
      <c r="N10" s="24">
        <v>5</v>
      </c>
      <c r="O10" s="24">
        <v>6</v>
      </c>
    </row>
    <row r="11" spans="1:15" s="7" customFormat="1" ht="34.5" customHeight="1" x14ac:dyDescent="0.2">
      <c r="A11" s="43">
        <v>1</v>
      </c>
      <c r="B11" s="38" t="s">
        <v>7</v>
      </c>
      <c r="C11" s="41">
        <f>C13+C16+C19+C21+C23+C26</f>
        <v>372493.3</v>
      </c>
      <c r="D11" s="41">
        <f t="shared" ref="D11:O11" si="0">D13+D16+D19+D21+D23+D26</f>
        <v>31373</v>
      </c>
      <c r="E11" s="41">
        <f t="shared" si="0"/>
        <v>301120.3</v>
      </c>
      <c r="F11" s="41">
        <f t="shared" si="0"/>
        <v>40000</v>
      </c>
      <c r="G11" s="53"/>
      <c r="H11" s="41">
        <f t="shared" si="0"/>
        <v>51659.7</v>
      </c>
      <c r="I11" s="41">
        <f t="shared" si="0"/>
        <v>0</v>
      </c>
      <c r="J11" s="41">
        <f t="shared" si="0"/>
        <v>51659.7</v>
      </c>
      <c r="K11" s="41">
        <f t="shared" si="0"/>
        <v>0</v>
      </c>
      <c r="L11" s="41">
        <f t="shared" si="0"/>
        <v>46739.8</v>
      </c>
      <c r="M11" s="41">
        <f t="shared" si="0"/>
        <v>0</v>
      </c>
      <c r="N11" s="41">
        <f t="shared" si="0"/>
        <v>46739.8</v>
      </c>
      <c r="O11" s="41">
        <f t="shared" si="0"/>
        <v>0</v>
      </c>
    </row>
    <row r="12" spans="1:15" ht="19.5" customHeight="1" x14ac:dyDescent="0.2">
      <c r="A12" s="18"/>
      <c r="B12" s="31" t="s">
        <v>3</v>
      </c>
      <c r="C12" s="10"/>
      <c r="D12" s="10"/>
      <c r="E12" s="10"/>
      <c r="F12" s="10"/>
      <c r="G12" s="54"/>
      <c r="H12" s="10"/>
      <c r="I12" s="10"/>
      <c r="J12" s="10"/>
      <c r="K12" s="10"/>
      <c r="L12" s="10"/>
      <c r="M12" s="10"/>
      <c r="N12" s="10"/>
      <c r="O12" s="10"/>
    </row>
    <row r="13" spans="1:15" ht="37.5" hidden="1" customHeight="1" x14ac:dyDescent="0.2">
      <c r="A13" s="42" t="s">
        <v>10</v>
      </c>
      <c r="B13" s="46" t="s">
        <v>52</v>
      </c>
      <c r="C13" s="34">
        <f>SUM(D13:F13)</f>
        <v>0</v>
      </c>
      <c r="D13" s="45">
        <f>SUM(D14:D15)</f>
        <v>0</v>
      </c>
      <c r="E13" s="45">
        <f>SUM(E14:E15)</f>
        <v>0</v>
      </c>
      <c r="F13" s="45">
        <f>SUM(F14:F15)</f>
        <v>0</v>
      </c>
      <c r="G13" s="55"/>
      <c r="H13" s="34">
        <f>SUM(I13:K13)</f>
        <v>0</v>
      </c>
      <c r="I13" s="45">
        <f>SUM(I14:I15)</f>
        <v>0</v>
      </c>
      <c r="J13" s="45">
        <f>SUM(J14:J15)</f>
        <v>0</v>
      </c>
      <c r="K13" s="45">
        <f>SUM(K14:K15)</f>
        <v>0</v>
      </c>
      <c r="L13" s="34">
        <f>SUM(M13:O13)</f>
        <v>0</v>
      </c>
      <c r="M13" s="45">
        <f>SUM(M14:M15)</f>
        <v>0</v>
      </c>
      <c r="N13" s="45">
        <f>SUM(N14:N15)</f>
        <v>0</v>
      </c>
      <c r="O13" s="45">
        <f>SUM(O14:O15)</f>
        <v>0</v>
      </c>
    </row>
    <row r="14" spans="1:15" ht="37.5" hidden="1" customHeight="1" x14ac:dyDescent="0.2">
      <c r="A14" s="18" t="s">
        <v>11</v>
      </c>
      <c r="B14" s="31" t="s">
        <v>56</v>
      </c>
      <c r="C14" s="10">
        <f>SUM(D14:F14)</f>
        <v>0</v>
      </c>
      <c r="D14" s="10">
        <v>0</v>
      </c>
      <c r="E14" s="10">
        <v>0</v>
      </c>
      <c r="F14" s="10">
        <v>0</v>
      </c>
      <c r="G14" s="54"/>
      <c r="H14" s="10">
        <f t="shared" ref="H14:H27" si="1">SUM(I14:K14)</f>
        <v>0</v>
      </c>
      <c r="I14" s="47">
        <v>0</v>
      </c>
      <c r="J14" s="10">
        <v>0</v>
      </c>
      <c r="K14" s="10">
        <v>0</v>
      </c>
      <c r="L14" s="10">
        <f t="shared" ref="L14:L27" si="2">SUM(M14:O14)</f>
        <v>0</v>
      </c>
      <c r="M14" s="47">
        <v>0</v>
      </c>
      <c r="N14" s="10">
        <v>0</v>
      </c>
      <c r="O14" s="10">
        <v>0</v>
      </c>
    </row>
    <row r="15" spans="1:15" ht="37.5" hidden="1" customHeight="1" x14ac:dyDescent="0.2">
      <c r="A15" s="18">
        <v>4</v>
      </c>
      <c r="B15" s="31" t="s">
        <v>37</v>
      </c>
      <c r="C15" s="10">
        <f t="shared" ref="C15:C20" si="3">SUM(D15:F15)</f>
        <v>0</v>
      </c>
      <c r="D15" s="10">
        <v>0</v>
      </c>
      <c r="E15" s="10">
        <v>0</v>
      </c>
      <c r="F15" s="10">
        <v>0</v>
      </c>
      <c r="G15" s="54"/>
      <c r="H15" s="10">
        <f>SUM(I15:K15)</f>
        <v>0</v>
      </c>
      <c r="I15" s="10">
        <v>0</v>
      </c>
      <c r="J15" s="10">
        <v>0</v>
      </c>
      <c r="K15" s="10">
        <v>0</v>
      </c>
      <c r="L15" s="10">
        <f>SUM(M15:O15)</f>
        <v>0</v>
      </c>
      <c r="M15" s="10">
        <v>0</v>
      </c>
      <c r="N15" s="10">
        <v>0</v>
      </c>
      <c r="O15" s="10">
        <v>0</v>
      </c>
    </row>
    <row r="16" spans="1:15" s="36" customFormat="1" ht="37.5" customHeight="1" x14ac:dyDescent="0.2">
      <c r="A16" s="42" t="s">
        <v>10</v>
      </c>
      <c r="B16" s="44" t="s">
        <v>15</v>
      </c>
      <c r="C16" s="34">
        <f t="shared" si="3"/>
        <v>372493.3</v>
      </c>
      <c r="D16" s="45">
        <f>SUM(D17:D18)</f>
        <v>31373</v>
      </c>
      <c r="E16" s="45">
        <f>SUM(E17:E18)</f>
        <v>301120.3</v>
      </c>
      <c r="F16" s="45">
        <f>SUM(F17:F18)</f>
        <v>40000</v>
      </c>
      <c r="G16" s="55"/>
      <c r="H16" s="34">
        <f t="shared" si="1"/>
        <v>0</v>
      </c>
      <c r="I16" s="45">
        <f>SUM(I17:I18)</f>
        <v>0</v>
      </c>
      <c r="J16" s="45">
        <f>SUM(J17:J18)</f>
        <v>0</v>
      </c>
      <c r="K16" s="45">
        <f>SUM(K17:K18)</f>
        <v>0</v>
      </c>
      <c r="L16" s="34">
        <f t="shared" si="2"/>
        <v>0</v>
      </c>
      <c r="M16" s="45">
        <f>SUM(M17:M18)</f>
        <v>0</v>
      </c>
      <c r="N16" s="45">
        <f>SUM(N17:N18)</f>
        <v>0</v>
      </c>
      <c r="O16" s="45">
        <f>SUM(O17:O18)</f>
        <v>0</v>
      </c>
    </row>
    <row r="17" spans="1:15" ht="39" customHeight="1" x14ac:dyDescent="0.2">
      <c r="A17" s="18" t="s">
        <v>11</v>
      </c>
      <c r="B17" s="31" t="s">
        <v>14</v>
      </c>
      <c r="C17" s="10">
        <f t="shared" si="3"/>
        <v>358245.1</v>
      </c>
      <c r="D17" s="10">
        <v>17124.8</v>
      </c>
      <c r="E17" s="10">
        <f>(101120.3+200000)</f>
        <v>301120.3</v>
      </c>
      <c r="F17" s="10">
        <v>40000</v>
      </c>
      <c r="G17" s="54"/>
      <c r="H17" s="10">
        <f t="shared" si="1"/>
        <v>0</v>
      </c>
      <c r="I17" s="10">
        <v>0</v>
      </c>
      <c r="J17" s="10">
        <v>0</v>
      </c>
      <c r="K17" s="10">
        <v>0</v>
      </c>
      <c r="L17" s="10">
        <f t="shared" si="2"/>
        <v>0</v>
      </c>
      <c r="M17" s="10">
        <v>0</v>
      </c>
      <c r="N17" s="10">
        <v>0</v>
      </c>
      <c r="O17" s="10">
        <v>0</v>
      </c>
    </row>
    <row r="18" spans="1:15" ht="39" customHeight="1" x14ac:dyDescent="0.2">
      <c r="A18" s="18" t="s">
        <v>38</v>
      </c>
      <c r="B18" s="31" t="s">
        <v>16</v>
      </c>
      <c r="C18" s="10">
        <f t="shared" si="3"/>
        <v>14248.2</v>
      </c>
      <c r="D18" s="10">
        <v>14248.2</v>
      </c>
      <c r="E18" s="10">
        <v>0</v>
      </c>
      <c r="F18" s="10">
        <v>0</v>
      </c>
      <c r="G18" s="54"/>
      <c r="H18" s="10">
        <f t="shared" si="1"/>
        <v>0</v>
      </c>
      <c r="I18" s="10">
        <v>0</v>
      </c>
      <c r="J18" s="10">
        <v>0</v>
      </c>
      <c r="K18" s="10">
        <v>0</v>
      </c>
      <c r="L18" s="10">
        <f t="shared" si="2"/>
        <v>0</v>
      </c>
      <c r="M18" s="10">
        <f>198.6-198.6</f>
        <v>0</v>
      </c>
      <c r="N18" s="10">
        <f>16351-16351</f>
        <v>0</v>
      </c>
      <c r="O18" s="10">
        <v>0</v>
      </c>
    </row>
    <row r="19" spans="1:15" ht="39" hidden="1" customHeight="1" x14ac:dyDescent="0.2">
      <c r="A19" s="42">
        <v>5</v>
      </c>
      <c r="B19" s="46" t="s">
        <v>35</v>
      </c>
      <c r="C19" s="34">
        <f t="shared" si="3"/>
        <v>0</v>
      </c>
      <c r="D19" s="45">
        <f>SUM(D20)</f>
        <v>0</v>
      </c>
      <c r="E19" s="45">
        <f>SUM(E20)</f>
        <v>0</v>
      </c>
      <c r="F19" s="45">
        <f>SUM(F20)</f>
        <v>0</v>
      </c>
      <c r="G19" s="55"/>
      <c r="H19" s="34">
        <f>SUM(I19:K19)</f>
        <v>0</v>
      </c>
      <c r="I19" s="45">
        <f>SUM(I20)</f>
        <v>0</v>
      </c>
      <c r="J19" s="45">
        <f>SUM(J20)</f>
        <v>0</v>
      </c>
      <c r="K19" s="45">
        <f>SUM(K20)</f>
        <v>0</v>
      </c>
      <c r="L19" s="34">
        <f>SUM(M19:O19)</f>
        <v>0</v>
      </c>
      <c r="M19" s="45">
        <f>SUM(M20)</f>
        <v>0</v>
      </c>
      <c r="N19" s="45">
        <f>SUM(N20)</f>
        <v>0</v>
      </c>
      <c r="O19" s="45">
        <f>SUM(O20)</f>
        <v>0</v>
      </c>
    </row>
    <row r="20" spans="1:15" ht="39" hidden="1" customHeight="1" x14ac:dyDescent="0.2">
      <c r="A20" s="18">
        <v>6</v>
      </c>
      <c r="B20" s="31" t="s">
        <v>36</v>
      </c>
      <c r="C20" s="10">
        <f t="shared" si="3"/>
        <v>0</v>
      </c>
      <c r="D20" s="10">
        <f>H59</f>
        <v>0</v>
      </c>
      <c r="E20" s="10">
        <v>0</v>
      </c>
      <c r="F20" s="10">
        <v>0</v>
      </c>
      <c r="G20" s="54"/>
      <c r="H20" s="10">
        <f>SUM(I20:K20)</f>
        <v>0</v>
      </c>
      <c r="I20" s="47">
        <v>0</v>
      </c>
      <c r="J20" s="10">
        <v>0</v>
      </c>
      <c r="K20" s="10">
        <v>0</v>
      </c>
      <c r="L20" s="10">
        <f>SUM(M20:O20)</f>
        <v>0</v>
      </c>
      <c r="M20" s="47">
        <v>0</v>
      </c>
      <c r="N20" s="10">
        <v>0</v>
      </c>
      <c r="O20" s="10">
        <v>0</v>
      </c>
    </row>
    <row r="21" spans="1:15" ht="39" hidden="1" customHeight="1" x14ac:dyDescent="0.2">
      <c r="A21" s="42" t="s">
        <v>54</v>
      </c>
      <c r="B21" s="46" t="s">
        <v>23</v>
      </c>
      <c r="C21" s="34">
        <f t="shared" ref="C21:C27" si="4">SUM(D21:F21)</f>
        <v>0</v>
      </c>
      <c r="D21" s="45">
        <f>SUM(D22)</f>
        <v>0</v>
      </c>
      <c r="E21" s="45">
        <f>SUM(E22)</f>
        <v>0</v>
      </c>
      <c r="F21" s="45">
        <f>SUM(F22)</f>
        <v>0</v>
      </c>
      <c r="G21" s="55"/>
      <c r="H21" s="34">
        <f t="shared" si="1"/>
        <v>0</v>
      </c>
      <c r="I21" s="45">
        <f>SUM(I22)</f>
        <v>0</v>
      </c>
      <c r="J21" s="45">
        <f>SUM(J22)</f>
        <v>0</v>
      </c>
      <c r="K21" s="45">
        <f>SUM(K22)</f>
        <v>0</v>
      </c>
      <c r="L21" s="34">
        <f t="shared" si="2"/>
        <v>0</v>
      </c>
      <c r="M21" s="45">
        <f>SUM(M22)</f>
        <v>0</v>
      </c>
      <c r="N21" s="45">
        <f>SUM(N22)</f>
        <v>0</v>
      </c>
      <c r="O21" s="45">
        <f>SUM(O22)</f>
        <v>0</v>
      </c>
    </row>
    <row r="22" spans="1:15" ht="39" hidden="1" customHeight="1" x14ac:dyDescent="0.2">
      <c r="A22" s="18" t="s">
        <v>55</v>
      </c>
      <c r="B22" s="31" t="s">
        <v>25</v>
      </c>
      <c r="C22" s="10">
        <f t="shared" si="4"/>
        <v>0</v>
      </c>
      <c r="D22" s="10">
        <v>0</v>
      </c>
      <c r="E22" s="10">
        <v>0</v>
      </c>
      <c r="F22" s="10">
        <v>0</v>
      </c>
      <c r="G22" s="54"/>
      <c r="H22" s="10">
        <f t="shared" si="1"/>
        <v>0</v>
      </c>
      <c r="I22" s="47">
        <v>0</v>
      </c>
      <c r="J22" s="10">
        <v>0</v>
      </c>
      <c r="K22" s="10">
        <v>0</v>
      </c>
      <c r="L22" s="10">
        <f t="shared" si="2"/>
        <v>0</v>
      </c>
      <c r="M22" s="47">
        <v>0</v>
      </c>
      <c r="N22" s="10">
        <v>0</v>
      </c>
      <c r="O22" s="10">
        <v>0</v>
      </c>
    </row>
    <row r="23" spans="1:15" ht="39" customHeight="1" x14ac:dyDescent="0.2">
      <c r="A23" s="42" t="s">
        <v>80</v>
      </c>
      <c r="B23" s="40" t="s">
        <v>17</v>
      </c>
      <c r="C23" s="34">
        <f t="shared" si="4"/>
        <v>0</v>
      </c>
      <c r="D23" s="34">
        <f>SUM(D24:D25)</f>
        <v>0</v>
      </c>
      <c r="E23" s="34">
        <f>SUM(E24:E25)</f>
        <v>0</v>
      </c>
      <c r="F23" s="34">
        <f>SUM(F24:F25)</f>
        <v>0</v>
      </c>
      <c r="G23" s="56"/>
      <c r="H23" s="34">
        <f t="shared" si="1"/>
        <v>51659.7</v>
      </c>
      <c r="I23" s="34">
        <f>SUM(I24:I25)</f>
        <v>0</v>
      </c>
      <c r="J23" s="34">
        <f>SUM(J24:J25)</f>
        <v>51659.7</v>
      </c>
      <c r="K23" s="34">
        <f>SUM(K24:K25)</f>
        <v>0</v>
      </c>
      <c r="L23" s="34">
        <f t="shared" si="2"/>
        <v>46739.8</v>
      </c>
      <c r="M23" s="34">
        <f>SUM(M24:M25)</f>
        <v>0</v>
      </c>
      <c r="N23" s="34">
        <f>SUM(N24:N25)</f>
        <v>46739.8</v>
      </c>
      <c r="O23" s="34">
        <f>SUM(O24:O25)</f>
        <v>0</v>
      </c>
    </row>
    <row r="24" spans="1:15" ht="39" customHeight="1" x14ac:dyDescent="0.2">
      <c r="A24" s="48" t="s">
        <v>28</v>
      </c>
      <c r="B24" s="31" t="s">
        <v>18</v>
      </c>
      <c r="C24" s="10">
        <f t="shared" si="4"/>
        <v>0</v>
      </c>
      <c r="D24" s="10">
        <v>0</v>
      </c>
      <c r="E24" s="10">
        <v>0</v>
      </c>
      <c r="F24" s="10">
        <v>0</v>
      </c>
      <c r="G24" s="54"/>
      <c r="H24" s="10">
        <f>SUM(I24:K24)</f>
        <v>51659.7</v>
      </c>
      <c r="I24" s="10">
        <v>0</v>
      </c>
      <c r="J24" s="10">
        <v>51659.7</v>
      </c>
      <c r="K24" s="10">
        <v>0</v>
      </c>
      <c r="L24" s="10">
        <f>SUM(M24:O24)</f>
        <v>46739.8</v>
      </c>
      <c r="M24" s="10">
        <v>0</v>
      </c>
      <c r="N24" s="10">
        <v>46739.8</v>
      </c>
      <c r="O24" s="10">
        <v>0</v>
      </c>
    </row>
    <row r="25" spans="1:15" ht="39" hidden="1" customHeight="1" x14ac:dyDescent="0.2">
      <c r="A25" s="18">
        <v>14</v>
      </c>
      <c r="B25" s="31" t="s">
        <v>32</v>
      </c>
      <c r="C25" s="10">
        <f t="shared" si="4"/>
        <v>0</v>
      </c>
      <c r="D25" s="10">
        <v>0</v>
      </c>
      <c r="E25" s="10">
        <v>0</v>
      </c>
      <c r="F25" s="10">
        <v>0</v>
      </c>
      <c r="G25" s="54"/>
      <c r="H25" s="10">
        <f t="shared" si="1"/>
        <v>0</v>
      </c>
      <c r="I25" s="10">
        <v>0</v>
      </c>
      <c r="J25" s="10">
        <v>0</v>
      </c>
      <c r="K25" s="10">
        <v>0</v>
      </c>
      <c r="L25" s="10">
        <f t="shared" si="2"/>
        <v>0</v>
      </c>
      <c r="M25" s="10">
        <v>0</v>
      </c>
      <c r="N25" s="10">
        <v>0</v>
      </c>
      <c r="O25" s="10">
        <v>0</v>
      </c>
    </row>
    <row r="26" spans="1:15" s="36" customFormat="1" ht="39" hidden="1" customHeight="1" x14ac:dyDescent="0.2">
      <c r="A26" s="42">
        <v>15</v>
      </c>
      <c r="B26" s="40" t="s">
        <v>26</v>
      </c>
      <c r="C26" s="34">
        <f t="shared" si="4"/>
        <v>0</v>
      </c>
      <c r="D26" s="45">
        <f>D27</f>
        <v>0</v>
      </c>
      <c r="E26" s="45">
        <f>E27</f>
        <v>0</v>
      </c>
      <c r="F26" s="45">
        <f>F27</f>
        <v>0</v>
      </c>
      <c r="G26" s="55"/>
      <c r="H26" s="34">
        <f t="shared" si="1"/>
        <v>0</v>
      </c>
      <c r="I26" s="45">
        <f>I27</f>
        <v>0</v>
      </c>
      <c r="J26" s="45">
        <f>J27</f>
        <v>0</v>
      </c>
      <c r="K26" s="45">
        <f>K27</f>
        <v>0</v>
      </c>
      <c r="L26" s="34">
        <f t="shared" si="2"/>
        <v>0</v>
      </c>
      <c r="M26" s="45">
        <f>M27</f>
        <v>0</v>
      </c>
      <c r="N26" s="45">
        <f>N27</f>
        <v>0</v>
      </c>
      <c r="O26" s="45">
        <f>O27</f>
        <v>0</v>
      </c>
    </row>
    <row r="27" spans="1:15" ht="39" hidden="1" customHeight="1" x14ac:dyDescent="0.2">
      <c r="A27" s="18">
        <v>16</v>
      </c>
      <c r="B27" s="31" t="s">
        <v>27</v>
      </c>
      <c r="C27" s="10">
        <f t="shared" si="4"/>
        <v>0</v>
      </c>
      <c r="D27" s="10">
        <v>0</v>
      </c>
      <c r="E27" s="10">
        <v>0</v>
      </c>
      <c r="F27" s="10">
        <v>0</v>
      </c>
      <c r="G27" s="54"/>
      <c r="H27" s="10">
        <f t="shared" si="1"/>
        <v>0</v>
      </c>
      <c r="I27" s="47">
        <v>0</v>
      </c>
      <c r="J27" s="10">
        <v>0</v>
      </c>
      <c r="K27" s="10">
        <v>0</v>
      </c>
      <c r="L27" s="10">
        <f t="shared" si="2"/>
        <v>0</v>
      </c>
      <c r="M27" s="47">
        <v>0</v>
      </c>
      <c r="N27" s="10">
        <v>0</v>
      </c>
      <c r="O27" s="10">
        <v>0</v>
      </c>
    </row>
    <row r="28" spans="1:15" ht="20.25" customHeight="1" x14ac:dyDescent="0.25">
      <c r="A28" s="26"/>
      <c r="B28" s="27"/>
      <c r="C28" s="28"/>
      <c r="D28" s="29"/>
      <c r="E28" s="30"/>
      <c r="F28" s="30"/>
      <c r="G28" s="57"/>
      <c r="H28" s="28"/>
      <c r="I28" s="29"/>
      <c r="J28" s="30"/>
      <c r="K28" s="30"/>
      <c r="L28" s="28"/>
      <c r="M28" s="29"/>
      <c r="N28" s="30"/>
      <c r="O28" s="30"/>
    </row>
    <row r="29" spans="1:15" ht="15.75" customHeight="1" x14ac:dyDescent="0.2">
      <c r="A29" s="86" t="s">
        <v>74</v>
      </c>
      <c r="B29" s="86"/>
      <c r="C29" s="86"/>
      <c r="D29" s="86"/>
      <c r="E29" s="86"/>
      <c r="F29" s="86"/>
      <c r="G29" s="86"/>
      <c r="H29" s="86"/>
      <c r="I29" s="86"/>
      <c r="J29" s="86"/>
    </row>
    <row r="30" spans="1:15" x14ac:dyDescent="0.2">
      <c r="A30" s="19"/>
      <c r="B30" s="19"/>
      <c r="C30" s="19"/>
      <c r="D30" s="19"/>
      <c r="E30" s="19"/>
      <c r="F30" s="19"/>
      <c r="G30" s="58"/>
      <c r="H30" s="19"/>
      <c r="I30" s="19"/>
      <c r="J30" s="17" t="s">
        <v>0</v>
      </c>
    </row>
    <row r="31" spans="1:15" ht="31.5" x14ac:dyDescent="0.2">
      <c r="A31" s="8" t="s">
        <v>1</v>
      </c>
      <c r="B31" s="84" t="s">
        <v>12</v>
      </c>
      <c r="C31" s="84"/>
      <c r="D31" s="84"/>
      <c r="E31" s="84"/>
      <c r="F31" s="84"/>
      <c r="G31" s="52"/>
      <c r="H31" s="8" t="s">
        <v>61</v>
      </c>
      <c r="I31" s="8" t="s">
        <v>68</v>
      </c>
      <c r="J31" s="8" t="s">
        <v>77</v>
      </c>
    </row>
    <row r="32" spans="1:15" x14ac:dyDescent="0.2">
      <c r="A32" s="25">
        <v>1</v>
      </c>
      <c r="B32" s="85">
        <v>2</v>
      </c>
      <c r="C32" s="85"/>
      <c r="D32" s="85"/>
      <c r="E32" s="85"/>
      <c r="F32" s="85"/>
      <c r="G32" s="59"/>
      <c r="H32" s="25">
        <v>3</v>
      </c>
      <c r="I32" s="25">
        <v>4</v>
      </c>
      <c r="J32" s="25">
        <v>5</v>
      </c>
    </row>
    <row r="33" spans="1:13" ht="27" customHeight="1" x14ac:dyDescent="0.2">
      <c r="A33" s="8"/>
      <c r="B33" s="68" t="s">
        <v>7</v>
      </c>
      <c r="C33" s="68"/>
      <c r="D33" s="68"/>
      <c r="E33" s="68"/>
      <c r="F33" s="68"/>
      <c r="G33" s="52"/>
      <c r="H33" s="10">
        <f>H34+H68</f>
        <v>372493.3</v>
      </c>
      <c r="I33" s="10">
        <f>I34+I68</f>
        <v>51659.7</v>
      </c>
      <c r="J33" s="10">
        <f>J34+J68</f>
        <v>46739.8</v>
      </c>
    </row>
    <row r="34" spans="1:13" ht="34.5" customHeight="1" x14ac:dyDescent="0.2">
      <c r="A34" s="35">
        <v>1</v>
      </c>
      <c r="B34" s="69" t="s">
        <v>9</v>
      </c>
      <c r="C34" s="69"/>
      <c r="D34" s="69"/>
      <c r="E34" s="69"/>
      <c r="F34" s="69"/>
      <c r="G34" s="62"/>
      <c r="H34" s="34">
        <f>SUM(H65,H62,H59,H53,H40,H35)</f>
        <v>372493.3</v>
      </c>
      <c r="I34" s="34">
        <f>SUM(I65,I62,I59,I53,I40,I35)</f>
        <v>0</v>
      </c>
      <c r="J34" s="34">
        <f>SUM(J65,J62,J59,J53,J40,J35)</f>
        <v>0</v>
      </c>
    </row>
    <row r="35" spans="1:13" ht="34.5" hidden="1" customHeight="1" x14ac:dyDescent="0.2">
      <c r="A35" s="8" t="s">
        <v>10</v>
      </c>
      <c r="B35" s="77" t="s">
        <v>52</v>
      </c>
      <c r="C35" s="77"/>
      <c r="D35" s="77"/>
      <c r="E35" s="77"/>
      <c r="F35" s="77"/>
      <c r="G35" s="63"/>
      <c r="H35" s="37">
        <f>SUM(H37:H39)</f>
        <v>0</v>
      </c>
      <c r="I35" s="37">
        <f>SUM(I37:I39)</f>
        <v>0</v>
      </c>
      <c r="J35" s="37">
        <f>SUM(J37:J39)</f>
        <v>0</v>
      </c>
    </row>
    <row r="36" spans="1:13" ht="20.25" hidden="1" customHeight="1" x14ac:dyDescent="0.2">
      <c r="A36" s="8"/>
      <c r="B36" s="73" t="s">
        <v>3</v>
      </c>
      <c r="C36" s="73"/>
      <c r="D36" s="73"/>
      <c r="E36" s="73"/>
      <c r="F36" s="73"/>
      <c r="G36" s="64"/>
      <c r="H36" s="10"/>
      <c r="I36" s="10"/>
      <c r="J36" s="10"/>
    </row>
    <row r="37" spans="1:13" ht="34.5" hidden="1" customHeight="1" x14ac:dyDescent="0.2">
      <c r="A37" s="33" t="s">
        <v>11</v>
      </c>
      <c r="B37" s="68" t="s">
        <v>53</v>
      </c>
      <c r="C37" s="68"/>
      <c r="D37" s="68"/>
      <c r="E37" s="68"/>
      <c r="F37" s="68"/>
      <c r="G37" s="52"/>
      <c r="H37" s="10">
        <v>0</v>
      </c>
      <c r="I37" s="10">
        <v>0</v>
      </c>
      <c r="J37" s="10">
        <v>0</v>
      </c>
    </row>
    <row r="38" spans="1:13" ht="34.5" hidden="1" customHeight="1" x14ac:dyDescent="0.2">
      <c r="A38" s="33" t="s">
        <v>38</v>
      </c>
      <c r="B38" s="68" t="s">
        <v>34</v>
      </c>
      <c r="C38" s="68"/>
      <c r="D38" s="68"/>
      <c r="E38" s="68"/>
      <c r="F38" s="68"/>
      <c r="G38" s="52"/>
      <c r="H38" s="10">
        <v>0</v>
      </c>
      <c r="I38" s="10">
        <v>0</v>
      </c>
      <c r="J38" s="10">
        <v>0</v>
      </c>
    </row>
    <row r="39" spans="1:13" ht="34.5" hidden="1" customHeight="1" x14ac:dyDescent="0.2">
      <c r="A39" s="33" t="s">
        <v>38</v>
      </c>
      <c r="B39" s="68" t="s">
        <v>39</v>
      </c>
      <c r="C39" s="68"/>
      <c r="D39" s="68"/>
      <c r="E39" s="68"/>
      <c r="F39" s="68"/>
      <c r="G39" s="52"/>
      <c r="H39" s="10"/>
      <c r="I39" s="10">
        <v>0</v>
      </c>
      <c r="J39" s="10">
        <v>0</v>
      </c>
    </row>
    <row r="40" spans="1:13" ht="34.5" customHeight="1" x14ac:dyDescent="0.2">
      <c r="A40" s="8" t="s">
        <v>10</v>
      </c>
      <c r="B40" s="77" t="s">
        <v>15</v>
      </c>
      <c r="C40" s="77"/>
      <c r="D40" s="77"/>
      <c r="E40" s="77"/>
      <c r="F40" s="77"/>
      <c r="G40" s="63"/>
      <c r="H40" s="37">
        <f>SUM(H42:H52)</f>
        <v>372493.3</v>
      </c>
      <c r="I40" s="37">
        <f>SUM(I42:I52)</f>
        <v>0</v>
      </c>
      <c r="J40" s="37">
        <f>SUM(J42:J52)</f>
        <v>0</v>
      </c>
      <c r="M40" s="39"/>
    </row>
    <row r="41" spans="1:13" ht="27" customHeight="1" x14ac:dyDescent="0.2">
      <c r="A41" s="33"/>
      <c r="B41" s="73" t="s">
        <v>3</v>
      </c>
      <c r="C41" s="73"/>
      <c r="D41" s="73"/>
      <c r="E41" s="73"/>
      <c r="F41" s="73"/>
      <c r="G41" s="64"/>
      <c r="H41" s="10"/>
      <c r="I41" s="10">
        <v>0</v>
      </c>
      <c r="J41" s="10">
        <v>0</v>
      </c>
      <c r="M41" s="39"/>
    </row>
    <row r="42" spans="1:13" ht="31.5" hidden="1" customHeight="1" x14ac:dyDescent="0.2">
      <c r="A42" s="33" t="s">
        <v>28</v>
      </c>
      <c r="B42" s="68" t="s">
        <v>50</v>
      </c>
      <c r="C42" s="68"/>
      <c r="D42" s="68"/>
      <c r="E42" s="68"/>
      <c r="F42" s="68"/>
      <c r="G42" s="52"/>
      <c r="H42" s="10">
        <v>0</v>
      </c>
      <c r="I42" s="10">
        <v>0</v>
      </c>
      <c r="J42" s="10">
        <v>0</v>
      </c>
    </row>
    <row r="43" spans="1:13" ht="22.5" x14ac:dyDescent="0.2">
      <c r="A43" s="33" t="s">
        <v>11</v>
      </c>
      <c r="B43" s="74" t="s">
        <v>65</v>
      </c>
      <c r="C43" s="75"/>
      <c r="D43" s="75"/>
      <c r="E43" s="75"/>
      <c r="F43" s="76"/>
      <c r="G43" s="49" t="s">
        <v>83</v>
      </c>
      <c r="H43" s="10">
        <v>240000</v>
      </c>
      <c r="I43" s="10">
        <v>0</v>
      </c>
      <c r="J43" s="10">
        <v>0</v>
      </c>
    </row>
    <row r="44" spans="1:13" ht="31.5" customHeight="1" x14ac:dyDescent="0.2">
      <c r="A44" s="33" t="s">
        <v>38</v>
      </c>
      <c r="B44" s="74" t="s">
        <v>66</v>
      </c>
      <c r="C44" s="75"/>
      <c r="D44" s="75"/>
      <c r="E44" s="75"/>
      <c r="F44" s="76"/>
      <c r="G44" s="49" t="s">
        <v>84</v>
      </c>
      <c r="H44" s="10">
        <v>101120.3</v>
      </c>
      <c r="I44" s="10">
        <v>0</v>
      </c>
      <c r="J44" s="10">
        <v>0</v>
      </c>
    </row>
    <row r="45" spans="1:13" x14ac:dyDescent="0.2">
      <c r="A45" s="33" t="s">
        <v>63</v>
      </c>
      <c r="B45" s="74" t="s">
        <v>69</v>
      </c>
      <c r="C45" s="75"/>
      <c r="D45" s="75"/>
      <c r="E45" s="75"/>
      <c r="F45" s="76"/>
      <c r="G45" s="49" t="s">
        <v>85</v>
      </c>
      <c r="H45" s="10">
        <v>14233.5</v>
      </c>
      <c r="I45" s="10">
        <v>0</v>
      </c>
      <c r="J45" s="10">
        <f>16549.6-16549.6</f>
        <v>0</v>
      </c>
    </row>
    <row r="46" spans="1:13" ht="31.5" customHeight="1" x14ac:dyDescent="0.2">
      <c r="A46" s="33" t="s">
        <v>64</v>
      </c>
      <c r="B46" s="74" t="s">
        <v>82</v>
      </c>
      <c r="C46" s="75"/>
      <c r="D46" s="75"/>
      <c r="E46" s="75"/>
      <c r="F46" s="76"/>
      <c r="G46" s="49" t="s">
        <v>86</v>
      </c>
      <c r="H46" s="10">
        <v>6500</v>
      </c>
      <c r="I46" s="10">
        <v>0</v>
      </c>
      <c r="J46" s="10">
        <v>0</v>
      </c>
    </row>
    <row r="47" spans="1:13" ht="15.75" hidden="1" customHeight="1" x14ac:dyDescent="0.2">
      <c r="A47" s="33" t="s">
        <v>64</v>
      </c>
      <c r="B47" s="74" t="s">
        <v>72</v>
      </c>
      <c r="C47" s="75"/>
      <c r="D47" s="75"/>
      <c r="E47" s="75"/>
      <c r="F47" s="76"/>
      <c r="G47" s="49"/>
      <c r="H47" s="10">
        <v>0</v>
      </c>
      <c r="I47" s="10">
        <v>0</v>
      </c>
      <c r="J47" s="10">
        <v>0</v>
      </c>
    </row>
    <row r="48" spans="1:13" hidden="1" x14ac:dyDescent="0.2">
      <c r="A48" s="33" t="s">
        <v>64</v>
      </c>
      <c r="B48" s="74" t="s">
        <v>62</v>
      </c>
      <c r="C48" s="75"/>
      <c r="D48" s="75"/>
      <c r="E48" s="75"/>
      <c r="F48" s="76"/>
      <c r="G48" s="49"/>
      <c r="H48" s="10">
        <v>0</v>
      </c>
      <c r="I48" s="10">
        <v>0</v>
      </c>
      <c r="J48" s="10">
        <v>0</v>
      </c>
    </row>
    <row r="49" spans="1:10" ht="30.75" customHeight="1" x14ac:dyDescent="0.2">
      <c r="A49" s="33" t="s">
        <v>70</v>
      </c>
      <c r="B49" s="74" t="s">
        <v>81</v>
      </c>
      <c r="C49" s="75"/>
      <c r="D49" s="75"/>
      <c r="E49" s="75"/>
      <c r="F49" s="76"/>
      <c r="G49" s="49" t="s">
        <v>86</v>
      </c>
      <c r="H49" s="10">
        <v>7748.2</v>
      </c>
      <c r="I49" s="10">
        <v>0</v>
      </c>
      <c r="J49" s="10">
        <v>0</v>
      </c>
    </row>
    <row r="50" spans="1:10" ht="15.75" customHeight="1" x14ac:dyDescent="0.2">
      <c r="A50" s="33" t="s">
        <v>88</v>
      </c>
      <c r="B50" s="74" t="s">
        <v>73</v>
      </c>
      <c r="C50" s="75"/>
      <c r="D50" s="75"/>
      <c r="E50" s="75"/>
      <c r="F50" s="76"/>
      <c r="G50" s="49" t="s">
        <v>87</v>
      </c>
      <c r="H50" s="10">
        <v>2891.3</v>
      </c>
      <c r="I50" s="10">
        <v>0</v>
      </c>
      <c r="J50" s="10">
        <v>0</v>
      </c>
    </row>
    <row r="51" spans="1:10" ht="15.75" hidden="1" customHeight="1" x14ac:dyDescent="0.2">
      <c r="A51" s="33" t="s">
        <v>49</v>
      </c>
      <c r="B51" s="74" t="s">
        <v>71</v>
      </c>
      <c r="C51" s="75"/>
      <c r="D51" s="75"/>
      <c r="E51" s="75"/>
      <c r="F51" s="76"/>
      <c r="G51" s="49"/>
      <c r="H51" s="10"/>
      <c r="I51" s="10">
        <v>0</v>
      </c>
      <c r="J51" s="10">
        <v>0</v>
      </c>
    </row>
    <row r="52" spans="1:10" hidden="1" x14ac:dyDescent="0.2">
      <c r="A52" s="8" t="s">
        <v>43</v>
      </c>
      <c r="B52" s="74" t="s">
        <v>33</v>
      </c>
      <c r="C52" s="75"/>
      <c r="D52" s="75"/>
      <c r="E52" s="75"/>
      <c r="F52" s="76"/>
      <c r="G52" s="49"/>
      <c r="H52" s="10">
        <v>0</v>
      </c>
      <c r="I52" s="37">
        <v>0</v>
      </c>
      <c r="J52" s="37">
        <f>SUM(J54:J56)</f>
        <v>0</v>
      </c>
    </row>
    <row r="53" spans="1:10" hidden="1" x14ac:dyDescent="0.2">
      <c r="A53" s="8" t="s">
        <v>54</v>
      </c>
      <c r="B53" s="70" t="s">
        <v>23</v>
      </c>
      <c r="C53" s="71"/>
      <c r="D53" s="71"/>
      <c r="E53" s="71"/>
      <c r="F53" s="72"/>
      <c r="G53" s="65"/>
      <c r="H53" s="37">
        <f>SUM(H55:H58)</f>
        <v>0</v>
      </c>
      <c r="I53" s="37">
        <f>SUM(I55:I58)</f>
        <v>0</v>
      </c>
      <c r="J53" s="37">
        <f>SUM(J55:J58)</f>
        <v>0</v>
      </c>
    </row>
    <row r="54" spans="1:10" hidden="1" x14ac:dyDescent="0.2">
      <c r="A54" s="8"/>
      <c r="B54" s="73" t="s">
        <v>3</v>
      </c>
      <c r="C54" s="73"/>
      <c r="D54" s="73"/>
      <c r="E54" s="73"/>
      <c r="F54" s="73"/>
      <c r="G54" s="52"/>
      <c r="H54" s="10"/>
      <c r="I54" s="32"/>
      <c r="J54" s="32"/>
    </row>
    <row r="55" spans="1:10" hidden="1" x14ac:dyDescent="0.2">
      <c r="A55" s="8" t="s">
        <v>55</v>
      </c>
      <c r="B55" s="74" t="s">
        <v>51</v>
      </c>
      <c r="C55" s="75"/>
      <c r="D55" s="75"/>
      <c r="E55" s="75"/>
      <c r="F55" s="76"/>
      <c r="G55" s="49"/>
      <c r="H55" s="10">
        <v>0</v>
      </c>
      <c r="I55" s="32">
        <v>0</v>
      </c>
      <c r="J55" s="32">
        <v>0</v>
      </c>
    </row>
    <row r="56" spans="1:10" hidden="1" x14ac:dyDescent="0.2">
      <c r="A56" s="8" t="s">
        <v>28</v>
      </c>
      <c r="B56" s="74" t="s">
        <v>58</v>
      </c>
      <c r="C56" s="75"/>
      <c r="D56" s="75"/>
      <c r="E56" s="75"/>
      <c r="F56" s="76"/>
      <c r="G56" s="49"/>
      <c r="H56" s="10">
        <v>0</v>
      </c>
      <c r="I56" s="10">
        <v>0</v>
      </c>
      <c r="J56" s="32">
        <v>0</v>
      </c>
    </row>
    <row r="57" spans="1:10" hidden="1" x14ac:dyDescent="0.2">
      <c r="A57" s="8" t="s">
        <v>24</v>
      </c>
      <c r="B57" s="74" t="s">
        <v>57</v>
      </c>
      <c r="C57" s="75"/>
      <c r="D57" s="75"/>
      <c r="E57" s="75"/>
      <c r="F57" s="76"/>
      <c r="G57" s="49"/>
      <c r="H57" s="10">
        <v>0</v>
      </c>
      <c r="I57" s="32">
        <v>0</v>
      </c>
      <c r="J57" s="32">
        <v>0</v>
      </c>
    </row>
    <row r="58" spans="1:10" hidden="1" x14ac:dyDescent="0.2">
      <c r="A58" s="33" t="s">
        <v>24</v>
      </c>
      <c r="B58" s="74" t="s">
        <v>29</v>
      </c>
      <c r="C58" s="75"/>
      <c r="D58" s="75"/>
      <c r="E58" s="75"/>
      <c r="F58" s="76"/>
      <c r="G58" s="49"/>
      <c r="H58" s="10">
        <v>0</v>
      </c>
      <c r="I58" s="37">
        <f>SUM(I66)</f>
        <v>0</v>
      </c>
      <c r="J58" s="37">
        <f>SUM(J66)</f>
        <v>0</v>
      </c>
    </row>
    <row r="59" spans="1:10" hidden="1" x14ac:dyDescent="0.2">
      <c r="A59" s="8" t="s">
        <v>47</v>
      </c>
      <c r="B59" s="70" t="s">
        <v>35</v>
      </c>
      <c r="C59" s="71"/>
      <c r="D59" s="71"/>
      <c r="E59" s="71"/>
      <c r="F59" s="72"/>
      <c r="G59" s="65"/>
      <c r="H59" s="37">
        <f>SUM(H61)</f>
        <v>0</v>
      </c>
      <c r="I59" s="37">
        <f>SUM(I64)</f>
        <v>0</v>
      </c>
      <c r="J59" s="37">
        <f>SUM(J64)</f>
        <v>0</v>
      </c>
    </row>
    <row r="60" spans="1:10" hidden="1" x14ac:dyDescent="0.2">
      <c r="A60" s="8"/>
      <c r="B60" s="78" t="s">
        <v>3</v>
      </c>
      <c r="C60" s="79"/>
      <c r="D60" s="79"/>
      <c r="E60" s="79"/>
      <c r="F60" s="80"/>
      <c r="G60" s="49"/>
      <c r="H60" s="32"/>
      <c r="I60" s="32"/>
      <c r="J60" s="32"/>
    </row>
    <row r="61" spans="1:10" hidden="1" x14ac:dyDescent="0.2">
      <c r="A61" s="8" t="s">
        <v>48</v>
      </c>
      <c r="B61" s="68" t="s">
        <v>44</v>
      </c>
      <c r="C61" s="75"/>
      <c r="D61" s="75"/>
      <c r="E61" s="75"/>
      <c r="F61" s="76"/>
      <c r="G61" s="49"/>
      <c r="H61" s="41"/>
      <c r="I61" s="37">
        <f>SUM(I66)</f>
        <v>0</v>
      </c>
      <c r="J61" s="37">
        <f>SUM(J66)</f>
        <v>0</v>
      </c>
    </row>
    <row r="62" spans="1:10" hidden="1" x14ac:dyDescent="0.2">
      <c r="A62" s="8" t="s">
        <v>30</v>
      </c>
      <c r="B62" s="70" t="s">
        <v>17</v>
      </c>
      <c r="C62" s="71"/>
      <c r="D62" s="71"/>
      <c r="E62" s="71"/>
      <c r="F62" s="72"/>
      <c r="G62" s="65"/>
      <c r="H62" s="37">
        <f>SUM(H64)</f>
        <v>0</v>
      </c>
      <c r="I62" s="37">
        <f>SUM(I67)</f>
        <v>0</v>
      </c>
      <c r="J62" s="37">
        <f>SUM(J67)</f>
        <v>0</v>
      </c>
    </row>
    <row r="63" spans="1:10" hidden="1" x14ac:dyDescent="0.2">
      <c r="A63" s="8"/>
      <c r="B63" s="73" t="s">
        <v>3</v>
      </c>
      <c r="C63" s="73"/>
      <c r="D63" s="73"/>
      <c r="E63" s="73"/>
      <c r="F63" s="73"/>
      <c r="G63" s="52"/>
      <c r="H63" s="32"/>
      <c r="I63" s="32"/>
      <c r="J63" s="32"/>
    </row>
    <row r="64" spans="1:10" hidden="1" x14ac:dyDescent="0.2">
      <c r="A64" s="8" t="s">
        <v>31</v>
      </c>
      <c r="B64" s="68" t="s">
        <v>45</v>
      </c>
      <c r="C64" s="68"/>
      <c r="D64" s="68"/>
      <c r="E64" s="68"/>
      <c r="F64" s="68"/>
      <c r="G64" s="52"/>
      <c r="H64" s="32"/>
      <c r="I64" s="32">
        <v>0</v>
      </c>
      <c r="J64" s="32">
        <v>0</v>
      </c>
    </row>
    <row r="65" spans="1:13" hidden="1" x14ac:dyDescent="0.2">
      <c r="A65" s="8" t="s">
        <v>41</v>
      </c>
      <c r="B65" s="70" t="s">
        <v>26</v>
      </c>
      <c r="C65" s="71"/>
      <c r="D65" s="71"/>
      <c r="E65" s="71"/>
      <c r="F65" s="72"/>
      <c r="G65" s="65"/>
      <c r="H65" s="37">
        <f>SUM(H67)</f>
        <v>0</v>
      </c>
      <c r="I65" s="37">
        <f>SUM(I73)</f>
        <v>0</v>
      </c>
      <c r="J65" s="37">
        <f>SUM(J73)</f>
        <v>0</v>
      </c>
    </row>
    <row r="66" spans="1:13" hidden="1" x14ac:dyDescent="0.2">
      <c r="A66" s="8"/>
      <c r="B66" s="73" t="s">
        <v>3</v>
      </c>
      <c r="C66" s="73"/>
      <c r="D66" s="73"/>
      <c r="E66" s="73"/>
      <c r="F66" s="73"/>
      <c r="G66" s="52"/>
      <c r="H66" s="32"/>
      <c r="I66" s="32"/>
      <c r="J66" s="32"/>
    </row>
    <row r="67" spans="1:13" s="36" customFormat="1" hidden="1" x14ac:dyDescent="0.2">
      <c r="A67" s="8" t="s">
        <v>42</v>
      </c>
      <c r="B67" s="68" t="s">
        <v>46</v>
      </c>
      <c r="C67" s="68"/>
      <c r="D67" s="68"/>
      <c r="E67" s="68"/>
      <c r="F67" s="68"/>
      <c r="G67" s="52"/>
      <c r="H67" s="32"/>
      <c r="I67" s="32">
        <v>0</v>
      </c>
      <c r="J67" s="32">
        <v>0</v>
      </c>
    </row>
    <row r="68" spans="1:13" x14ac:dyDescent="0.2">
      <c r="A68" s="35">
        <v>2</v>
      </c>
      <c r="B68" s="69" t="s">
        <v>22</v>
      </c>
      <c r="C68" s="69"/>
      <c r="D68" s="69"/>
      <c r="E68" s="69"/>
      <c r="F68" s="69"/>
      <c r="G68" s="66"/>
      <c r="H68" s="34">
        <f>H69+H72</f>
        <v>0</v>
      </c>
      <c r="I68" s="34">
        <f>I72</f>
        <v>51659.7</v>
      </c>
      <c r="J68" s="34">
        <f>J72</f>
        <v>46739.8</v>
      </c>
    </row>
    <row r="69" spans="1:13" x14ac:dyDescent="0.2">
      <c r="A69" s="8" t="s">
        <v>20</v>
      </c>
      <c r="B69" s="77" t="s">
        <v>15</v>
      </c>
      <c r="C69" s="77"/>
      <c r="D69" s="77"/>
      <c r="E69" s="77"/>
      <c r="F69" s="77"/>
      <c r="G69" s="67"/>
      <c r="H69" s="37">
        <f>H71</f>
        <v>0</v>
      </c>
      <c r="I69" s="37">
        <f>I71</f>
        <v>0</v>
      </c>
      <c r="J69" s="37">
        <f>J71</f>
        <v>0</v>
      </c>
      <c r="M69" s="39"/>
    </row>
    <row r="70" spans="1:13" x14ac:dyDescent="0.2">
      <c r="A70" s="35"/>
      <c r="B70" s="73" t="s">
        <v>3</v>
      </c>
      <c r="C70" s="73"/>
      <c r="D70" s="73"/>
      <c r="E70" s="73"/>
      <c r="F70" s="73"/>
      <c r="G70" s="52"/>
      <c r="H70" s="34"/>
      <c r="I70" s="34"/>
      <c r="J70" s="34"/>
    </row>
    <row r="71" spans="1:13" ht="33.75" customHeight="1" x14ac:dyDescent="0.2">
      <c r="A71" s="8" t="s">
        <v>21</v>
      </c>
      <c r="B71" s="74" t="s">
        <v>40</v>
      </c>
      <c r="C71" s="75"/>
      <c r="D71" s="75"/>
      <c r="E71" s="75"/>
      <c r="F71" s="76"/>
      <c r="G71" s="49"/>
      <c r="H71" s="10">
        <v>0</v>
      </c>
      <c r="I71" s="37">
        <v>0</v>
      </c>
      <c r="J71" s="37">
        <v>0</v>
      </c>
    </row>
    <row r="72" spans="1:13" ht="33.75" customHeight="1" x14ac:dyDescent="0.2">
      <c r="A72" s="8" t="s">
        <v>78</v>
      </c>
      <c r="B72" s="70" t="s">
        <v>17</v>
      </c>
      <c r="C72" s="71"/>
      <c r="D72" s="71"/>
      <c r="E72" s="71"/>
      <c r="F72" s="72"/>
      <c r="G72" s="65"/>
      <c r="H72" s="37">
        <f>SUM(H74)</f>
        <v>0</v>
      </c>
      <c r="I72" s="37">
        <f>I74</f>
        <v>51659.7</v>
      </c>
      <c r="J72" s="37">
        <f>J74</f>
        <v>46739.8</v>
      </c>
    </row>
    <row r="73" spans="1:13" ht="33.75" customHeight="1" x14ac:dyDescent="0.2">
      <c r="A73" s="8"/>
      <c r="B73" s="73" t="s">
        <v>3</v>
      </c>
      <c r="C73" s="73"/>
      <c r="D73" s="73"/>
      <c r="E73" s="73"/>
      <c r="F73" s="73"/>
      <c r="G73" s="52"/>
      <c r="H73" s="32"/>
      <c r="I73" s="10"/>
      <c r="J73" s="10"/>
    </row>
    <row r="74" spans="1:13" ht="33.75" customHeight="1" x14ac:dyDescent="0.2">
      <c r="A74" s="8" t="s">
        <v>79</v>
      </c>
      <c r="B74" s="68" t="s">
        <v>19</v>
      </c>
      <c r="C74" s="68"/>
      <c r="D74" s="68"/>
      <c r="E74" s="68"/>
      <c r="F74" s="68"/>
      <c r="G74" s="52" t="s">
        <v>84</v>
      </c>
      <c r="H74" s="10">
        <v>0</v>
      </c>
      <c r="I74" s="10">
        <v>51659.7</v>
      </c>
      <c r="J74" s="10">
        <v>46739.8</v>
      </c>
    </row>
    <row r="75" spans="1:13" ht="33.75" customHeight="1" x14ac:dyDescent="0.2"/>
  </sheetData>
  <sheetProtection selectLockedCells="1" selectUnlockedCells="1"/>
  <mergeCells count="51">
    <mergeCell ref="A6:J6"/>
    <mergeCell ref="A29:J29"/>
    <mergeCell ref="B34:F34"/>
    <mergeCell ref="B40:F40"/>
    <mergeCell ref="A8:A9"/>
    <mergeCell ref="B8:B9"/>
    <mergeCell ref="C8:F8"/>
    <mergeCell ref="H8:K8"/>
    <mergeCell ref="B35:F35"/>
    <mergeCell ref="B38:F38"/>
    <mergeCell ref="L8:O8"/>
    <mergeCell ref="B31:F31"/>
    <mergeCell ref="B32:F32"/>
    <mergeCell ref="B33:F33"/>
    <mergeCell ref="B36:F36"/>
    <mergeCell ref="B58:F58"/>
    <mergeCell ref="B50:F50"/>
    <mergeCell ref="B61:F61"/>
    <mergeCell ref="B60:F60"/>
    <mergeCell ref="B51:F51"/>
    <mergeCell ref="B56:F56"/>
    <mergeCell ref="B59:F59"/>
    <mergeCell ref="B53:F53"/>
    <mergeCell ref="B54:F54"/>
    <mergeCell ref="B55:F55"/>
    <mergeCell ref="B57:F57"/>
    <mergeCell ref="B49:F49"/>
    <mergeCell ref="B52:F52"/>
    <mergeCell ref="B43:F43"/>
    <mergeCell ref="B39:F39"/>
    <mergeCell ref="B37:F37"/>
    <mergeCell ref="B42:F42"/>
    <mergeCell ref="B41:F41"/>
    <mergeCell ref="B44:F44"/>
    <mergeCell ref="B45:F45"/>
    <mergeCell ref="B48:F48"/>
    <mergeCell ref="B46:F46"/>
    <mergeCell ref="B47:F47"/>
    <mergeCell ref="B74:F74"/>
    <mergeCell ref="B68:F68"/>
    <mergeCell ref="B72:F72"/>
    <mergeCell ref="B73:F73"/>
    <mergeCell ref="B62:F62"/>
    <mergeCell ref="B65:F65"/>
    <mergeCell ref="B63:F63"/>
    <mergeCell ref="B70:F70"/>
    <mergeCell ref="B64:F64"/>
    <mergeCell ref="B67:F67"/>
    <mergeCell ref="B66:F66"/>
    <mergeCell ref="B71:F71"/>
    <mergeCell ref="B69:F69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Авдеева Марина Владимировна</cp:lastModifiedBy>
  <cp:lastPrinted>2023-11-10T09:08:22Z</cp:lastPrinted>
  <dcterms:created xsi:type="dcterms:W3CDTF">2010-10-05T09:06:00Z</dcterms:created>
  <dcterms:modified xsi:type="dcterms:W3CDTF">2023-11-13T05:03:53Z</dcterms:modified>
</cp:coreProperties>
</file>